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-120" yWindow="-120" windowWidth="19440" windowHeight="15000"/>
  </bookViews>
  <sheets>
    <sheet name="Лист1" sheetId="1" r:id="rId1"/>
    <sheet name="Лист2" sheetId="2" r:id="rId2"/>
    <sheet name="Лист3" sheetId="3" r:id="rId3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J13" i="1" l="1"/>
  <c r="J11" i="1" s="1"/>
  <c r="I13" i="1"/>
  <c r="I11" i="1" s="1"/>
  <c r="G13" i="1"/>
  <c r="G11" i="1" s="1"/>
  <c r="F13" i="1"/>
  <c r="F11" i="1" s="1"/>
  <c r="D13" i="1"/>
  <c r="C13" i="1"/>
  <c r="C11" i="1" s="1"/>
  <c r="E15" i="1"/>
  <c r="D11" i="1"/>
  <c r="B11" i="1"/>
  <c r="E13" i="1" l="1"/>
  <c r="E11" i="1" s="1"/>
  <c r="K15" i="1"/>
  <c r="H13" i="1" l="1"/>
  <c r="K13" i="1" s="1"/>
  <c r="K11" i="1" s="1"/>
  <c r="H11" i="1" l="1"/>
</calcChain>
</file>

<file path=xl/sharedStrings.xml><?xml version="1.0" encoding="utf-8"?>
<sst xmlns="http://schemas.openxmlformats.org/spreadsheetml/2006/main" count="33" uniqueCount="25">
  <si>
    <t>Виды долговых обязательств</t>
  </si>
  <si>
    <t>Объем заимствований, всего</t>
  </si>
  <si>
    <t>к решению Думы МО "Бахтай"</t>
  </si>
  <si>
    <t>Приложение 12</t>
  </si>
  <si>
    <t>(тыс. рублей)</t>
  </si>
  <si>
    <t>Верхний предел муниципального долга на 01.01.2025 года</t>
  </si>
  <si>
    <t>в том числе:</t>
  </si>
  <si>
    <t>1. Кредиты кредитных организаций в валюте Российской Федерации, в том числе:</t>
  </si>
  <si>
    <t>Предельные сроки погашения долговых обязательств, возникших при осуществлении заимствований в соответствующем финансовом году</t>
  </si>
  <si>
    <t xml:space="preserve">2. Бюджетные кредиты от других бюджетов бюджетной системы Российской Федерации, в том числе: </t>
  </si>
  <si>
    <t>реструктурированные бюджетные кредиты</t>
  </si>
  <si>
    <t>в соответствии с бюджетным законодательством</t>
  </si>
  <si>
    <t>до 3 лет</t>
  </si>
  <si>
    <t>Объем привлечения в 2025 году</t>
  </si>
  <si>
    <t>Объем погашения в 2025 году</t>
  </si>
  <si>
    <t>Верхний предел муниципального долга на 01.01.2026 года</t>
  </si>
  <si>
    <t>Объем привлечения в 2026 году</t>
  </si>
  <si>
    <t>Верхний предел муниципального долга на 01.01.2027 года</t>
  </si>
  <si>
    <t>"О бюджете МО "Бахтай" на 2025 год</t>
  </si>
  <si>
    <t>и на плановый период 2026 и 2027 годов</t>
  </si>
  <si>
    <t>от  __________2024 г.  № __________</t>
  </si>
  <si>
    <t>Программа муниципальных внутренних заимствований МО "Бахтай" на 2025 го и на плановый период 2026 и 2027 годов</t>
  </si>
  <si>
    <t>Объем привлечения в 2027 году</t>
  </si>
  <si>
    <t>Объем погашения в 2027 году</t>
  </si>
  <si>
    <t>Верхний предел муниципального долга на 01.01.2028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</si>
</sst>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0.0"/>
  </numFmts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5" fillId="0" borderId="0"/>
  </cellStyleXfs>
  <cellXfs count="26">
    <xf numFmtId="0" fontId="0" fillId="0" borderId="0" xfId="0"/>
    <xf numFmtId="0" fontId="1" fillId="0" borderId="0" xfId="0" applyFont="1"/>
    <xf numFmtId="0" fontId="7" fillId="0" borderId="0" xfId="1" applyFont="1" applyFill="1"/>
    <xf numFmtId="0" fontId="7" fillId="0" borderId="0" xfId="1" applyFont="1" applyFill="1" applyAlignment="1">
      <alignment horizontal="right" vertical="center"/>
    </xf>
    <xf numFmtId="0" fontId="6" fillId="0" borderId="2" xfId="1" applyFont="1" applyFill="1" applyBorder="1" applyAlignment="1">
      <alignment horizontal="center" vertical="top" wrapText="1"/>
    </xf>
    <xf numFmtId="0" fontId="6" fillId="2" borderId="1" xfId="0" applyFont="1" applyFill="1" applyBorder="1" applyAlignment="1">
      <alignment horizontal="left" vertical="center" wrapText="1" indent="1"/>
    </xf>
    <xf numFmtId="0" fontId="7" fillId="2" borderId="1" xfId="0" applyFont="1" applyFill="1" applyBorder="1" applyAlignment="1">
      <alignment horizontal="left" vertical="center" wrapText="1" indent="1"/>
    </xf>
    <xf numFmtId="0" fontId="6" fillId="2" borderId="1" xfId="1" applyFont="1" applyFill="1" applyBorder="1" applyAlignment="1">
      <alignment horizontal="left" vertical="center" wrapText="1" indent="1"/>
    </xf>
    <xf numFmtId="0" fontId="6" fillId="2" borderId="1" xfId="1" applyFont="1" applyFill="1" applyBorder="1" applyAlignment="1">
      <alignment horizontal="right" vertical="center" wrapText="1" indent="1"/>
    </xf>
    <xf numFmtId="0" fontId="7" fillId="2" borderId="1" xfId="1" applyFont="1" applyFill="1" applyBorder="1" applyAlignment="1">
      <alignment horizontal="right" vertical="center" wrapText="1" indent="1"/>
    </xf>
    <xf numFmtId="0" fontId="6" fillId="2" borderId="1" xfId="1" applyFont="1" applyFill="1" applyBorder="1" applyAlignment="1" applyProtection="1">
      <alignment horizontal="right" vertical="center" wrapText="1" indent="1"/>
    </xf>
    <xf numFmtId="0" fontId="7" fillId="2" borderId="1" xfId="1" applyFont="1" applyFill="1" applyBorder="1" applyAlignment="1">
      <alignment horizontal="left" vertical="center" wrapText="1" indent="1"/>
    </xf>
    <xf numFmtId="0" fontId="6" fillId="2" borderId="1" xfId="0" applyFont="1" applyFill="1" applyBorder="1" applyAlignment="1">
      <alignment horizontal="right" vertical="center" wrapText="1" indent="1"/>
    </xf>
    <xf numFmtId="0" fontId="7" fillId="2" borderId="1" xfId="0" applyFont="1" applyFill="1" applyBorder="1" applyAlignment="1">
      <alignment horizontal="right" vertical="center" wrapText="1" indent="1"/>
    </xf>
    <xf numFmtId="0" fontId="6" fillId="2" borderId="1" xfId="0" applyFont="1" applyFill="1" applyBorder="1" applyAlignment="1" applyProtection="1">
      <alignment horizontal="right" vertical="center" wrapText="1" indent="1"/>
    </xf>
    <xf numFmtId="164" fontId="7" fillId="2" borderId="1" xfId="0" applyNumberFormat="1" applyFont="1" applyFill="1" applyBorder="1" applyAlignment="1">
      <alignment horizontal="right" vertical="center" wrapText="1" indent="1"/>
    </xf>
    <xf numFmtId="3" fontId="6" fillId="2" borderId="1" xfId="0" applyNumberFormat="1" applyFont="1" applyFill="1" applyBorder="1" applyAlignment="1">
      <alignment horizontal="right" vertical="center" wrapText="1" indent="1"/>
    </xf>
    <xf numFmtId="3" fontId="6" fillId="2" borderId="1" xfId="0" applyNumberFormat="1" applyFont="1" applyFill="1" applyBorder="1" applyAlignment="1" applyProtection="1">
      <alignment horizontal="right" vertical="center" wrapText="1" indent="1"/>
    </xf>
    <xf numFmtId="164" fontId="7" fillId="2" borderId="1" xfId="1" applyNumberFormat="1" applyFont="1" applyFill="1" applyBorder="1" applyAlignment="1">
      <alignment horizontal="right" vertical="center" wrapText="1" indent="1"/>
    </xf>
    <xf numFmtId="164" fontId="7" fillId="2" borderId="1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wrapText="1"/>
    </xf>
    <xf numFmtId="0" fontId="4" fillId="0" borderId="0" xfId="0" applyFont="1" applyAlignment="1">
      <alignment horizontal="left"/>
    </xf>
    <xf numFmtId="0" fontId="2" fillId="0" borderId="0" xfId="0" applyFont="1" applyFill="1" applyBorder="1" applyAlignment="1">
      <alignment horizontal="center"/>
    </xf>
    <xf numFmtId="165" fontId="7" fillId="2" borderId="1" xfId="1" applyNumberFormat="1" applyFont="1" applyFill="1" applyBorder="1" applyAlignment="1">
      <alignment horizontal="right" vertical="center" wrapText="1" indent="1"/>
    </xf>
    <xf numFmtId="165" fontId="7" fillId="2" borderId="1" xfId="1" applyNumberFormat="1" applyFont="1" applyFill="1" applyBorder="1" applyAlignment="1">
      <alignment horizontal="left" vertical="center" wrapText="1" indent="1"/>
    </xf>
    <xf numFmtId="165" fontId="7" fillId="2" borderId="1" xfId="0" applyNumberFormat="1" applyFont="1" applyFill="1" applyBorder="1" applyAlignment="1">
      <alignment horizontal="right" vertical="center" wrapText="1" indent="1"/>
    </xf>
  </cellXfs>
  <cellStyles count="2">
    <cellStyle name="Обычный" xfId="0" builtinId="0"/>
    <cellStyle name="Обычный 4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7"/>
  <sheetViews>
    <sheetView tabSelected="1" topLeftCell="B7" workbookViewId="0">
      <selection activeCell="K11" sqref="K11"/>
    </sheetView>
  </sheetViews>
  <sheetFormatPr defaultRowHeight="15" x14ac:dyDescent="0.25"/>
  <cols>
    <col min="1" max="1" width="39.85546875" customWidth="1"/>
    <col min="2" max="2" width="19.140625" customWidth="1"/>
    <col min="3" max="3" width="14.7109375" customWidth="1"/>
    <col min="4" max="4" width="14.28515625" customWidth="1"/>
    <col min="5" max="5" width="19.5703125" customWidth="1"/>
    <col min="6" max="6" width="15.28515625" customWidth="1"/>
    <col min="7" max="7" width="14.28515625" customWidth="1"/>
    <col min="8" max="8" width="18.7109375" customWidth="1"/>
    <col min="9" max="9" width="14.7109375" customWidth="1"/>
    <col min="10" max="10" width="15.42578125" customWidth="1"/>
    <col min="11" max="11" width="20.140625" customWidth="1"/>
  </cols>
  <sheetData>
    <row r="1" spans="1:11" x14ac:dyDescent="0.25">
      <c r="I1" s="21" t="s">
        <v>3</v>
      </c>
      <c r="J1" s="21"/>
      <c r="K1" s="21"/>
    </row>
    <row r="2" spans="1:11" x14ac:dyDescent="0.25">
      <c r="I2" s="21" t="s">
        <v>2</v>
      </c>
      <c r="J2" s="21"/>
      <c r="K2" s="21"/>
    </row>
    <row r="3" spans="1:11" x14ac:dyDescent="0.25">
      <c r="I3" s="21" t="s">
        <v>18</v>
      </c>
      <c r="J3" s="21"/>
      <c r="K3" s="21"/>
    </row>
    <row r="4" spans="1:11" x14ac:dyDescent="0.25">
      <c r="I4" s="21" t="s">
        <v>19</v>
      </c>
      <c r="J4" s="21"/>
      <c r="K4" s="21"/>
    </row>
    <row r="5" spans="1:11" x14ac:dyDescent="0.25">
      <c r="I5" s="21" t="s">
        <v>20</v>
      </c>
      <c r="J5" s="21"/>
      <c r="K5" s="21"/>
    </row>
    <row r="6" spans="1:11" ht="15.75" x14ac:dyDescent="0.25">
      <c r="B6" s="22"/>
      <c r="C6" s="22"/>
      <c r="D6" s="22"/>
    </row>
    <row r="7" spans="1:11" ht="20.25" customHeight="1" x14ac:dyDescent="0.25">
      <c r="A7" s="20" t="s">
        <v>21</v>
      </c>
      <c r="B7" s="20"/>
      <c r="C7" s="20"/>
      <c r="D7" s="20"/>
      <c r="E7" s="20"/>
      <c r="F7" s="20"/>
      <c r="G7" s="20"/>
      <c r="H7" s="20"/>
      <c r="I7" s="20"/>
      <c r="J7" s="20"/>
      <c r="K7" s="20"/>
    </row>
    <row r="8" spans="1:11" x14ac:dyDescent="0.25">
      <c r="A8" s="1"/>
      <c r="B8" s="1"/>
      <c r="C8" s="1"/>
      <c r="D8" s="1"/>
    </row>
    <row r="9" spans="1:11" ht="15.75" x14ac:dyDescent="0.25">
      <c r="A9" s="2"/>
      <c r="B9" s="2"/>
      <c r="C9" s="2"/>
      <c r="D9" s="2"/>
      <c r="E9" s="2"/>
      <c r="F9" s="2"/>
      <c r="G9" s="2"/>
      <c r="H9" s="2"/>
      <c r="I9" s="2"/>
      <c r="J9" s="2"/>
      <c r="K9" s="3" t="s">
        <v>4</v>
      </c>
    </row>
    <row r="10" spans="1:11" ht="84.75" customHeight="1" x14ac:dyDescent="0.25">
      <c r="A10" s="4" t="s">
        <v>0</v>
      </c>
      <c r="B10" s="5" t="s">
        <v>5</v>
      </c>
      <c r="C10" s="6" t="s">
        <v>13</v>
      </c>
      <c r="D10" s="6" t="s">
        <v>14</v>
      </c>
      <c r="E10" s="5" t="s">
        <v>15</v>
      </c>
      <c r="F10" s="6" t="s">
        <v>16</v>
      </c>
      <c r="G10" s="6" t="s">
        <v>14</v>
      </c>
      <c r="H10" s="5" t="s">
        <v>17</v>
      </c>
      <c r="I10" s="6" t="s">
        <v>22</v>
      </c>
      <c r="J10" s="6" t="s">
        <v>23</v>
      </c>
      <c r="K10" s="5" t="s">
        <v>24</v>
      </c>
    </row>
    <row r="11" spans="1:11" ht="15.75" x14ac:dyDescent="0.25">
      <c r="A11" s="7" t="s">
        <v>1</v>
      </c>
      <c r="B11" s="8">
        <f>B13+B15</f>
        <v>0</v>
      </c>
      <c r="C11" s="9">
        <f t="shared" ref="C11:K11" si="0">C13+C15</f>
        <v>52.9</v>
      </c>
      <c r="D11" s="9">
        <f t="shared" si="0"/>
        <v>0</v>
      </c>
      <c r="E11" s="10">
        <f t="shared" si="0"/>
        <v>52.9</v>
      </c>
      <c r="F11" s="23">
        <f t="shared" si="0"/>
        <v>69</v>
      </c>
      <c r="G11" s="9">
        <f t="shared" si="0"/>
        <v>15.9</v>
      </c>
      <c r="H11" s="8">
        <f t="shared" si="0"/>
        <v>106</v>
      </c>
      <c r="I11" s="9">
        <f t="shared" si="0"/>
        <v>69.3</v>
      </c>
      <c r="J11" s="9">
        <f t="shared" si="0"/>
        <v>15.9</v>
      </c>
      <c r="K11" s="8">
        <f t="shared" si="0"/>
        <v>159.4</v>
      </c>
    </row>
    <row r="12" spans="1:11" ht="15.75" x14ac:dyDescent="0.25">
      <c r="A12" s="11" t="s">
        <v>6</v>
      </c>
      <c r="B12" s="11"/>
      <c r="C12" s="11"/>
      <c r="D12" s="11"/>
      <c r="E12" s="11"/>
      <c r="F12" s="24"/>
      <c r="G12" s="11"/>
      <c r="H12" s="11"/>
      <c r="I12" s="11"/>
      <c r="J12" s="11"/>
      <c r="K12" s="11"/>
    </row>
    <row r="13" spans="1:11" ht="47.25" x14ac:dyDescent="0.25">
      <c r="A13" s="5" t="s">
        <v>7</v>
      </c>
      <c r="B13" s="12">
        <v>0</v>
      </c>
      <c r="C13" s="13">
        <f>C14</f>
        <v>52.9</v>
      </c>
      <c r="D13" s="13">
        <f>D14</f>
        <v>0</v>
      </c>
      <c r="E13" s="14">
        <f>B13+C13-D13</f>
        <v>52.9</v>
      </c>
      <c r="F13" s="25">
        <f>F14</f>
        <v>69</v>
      </c>
      <c r="G13" s="13">
        <f>G14</f>
        <v>15.9</v>
      </c>
      <c r="H13" s="12">
        <f>E13+F13-G13</f>
        <v>106</v>
      </c>
      <c r="I13" s="13">
        <f>I14</f>
        <v>69.3</v>
      </c>
      <c r="J13" s="13">
        <f>J14</f>
        <v>15.9</v>
      </c>
      <c r="K13" s="12">
        <f>H13+I13-J13</f>
        <v>159.4</v>
      </c>
    </row>
    <row r="14" spans="1:11" ht="63" x14ac:dyDescent="0.25">
      <c r="A14" s="11" t="s">
        <v>8</v>
      </c>
      <c r="B14" s="15" t="s">
        <v>12</v>
      </c>
      <c r="C14" s="11">
        <v>52.9</v>
      </c>
      <c r="D14" s="11">
        <v>0</v>
      </c>
      <c r="E14" s="15" t="s">
        <v>12</v>
      </c>
      <c r="F14" s="24">
        <v>69</v>
      </c>
      <c r="G14" s="11">
        <v>15.9</v>
      </c>
      <c r="H14" s="15" t="s">
        <v>12</v>
      </c>
      <c r="I14" s="11">
        <v>69.3</v>
      </c>
      <c r="J14" s="11">
        <v>15.9</v>
      </c>
      <c r="K14" s="15" t="s">
        <v>12</v>
      </c>
    </row>
    <row r="15" spans="1:11" ht="63" x14ac:dyDescent="0.25">
      <c r="A15" s="5" t="s">
        <v>9</v>
      </c>
      <c r="B15" s="16">
        <v>0</v>
      </c>
      <c r="C15" s="16">
        <v>0</v>
      </c>
      <c r="D15" s="13">
        <v>0</v>
      </c>
      <c r="E15" s="17">
        <f>B15+C15-D15</f>
        <v>0</v>
      </c>
      <c r="F15" s="16">
        <v>0</v>
      </c>
      <c r="G15" s="13">
        <v>0</v>
      </c>
      <c r="H15" s="16">
        <v>0</v>
      </c>
      <c r="I15" s="16">
        <v>0</v>
      </c>
      <c r="J15" s="13">
        <v>0</v>
      </c>
      <c r="K15" s="16">
        <f>H15+I15-J15</f>
        <v>0</v>
      </c>
    </row>
    <row r="16" spans="1:11" ht="31.5" x14ac:dyDescent="0.25">
      <c r="A16" s="11" t="s">
        <v>10</v>
      </c>
      <c r="B16" s="11"/>
      <c r="C16" s="11"/>
      <c r="D16" s="11"/>
      <c r="E16" s="11"/>
      <c r="F16" s="11"/>
      <c r="G16" s="11"/>
      <c r="H16" s="11"/>
      <c r="I16" s="18"/>
      <c r="J16" s="18"/>
      <c r="K16" s="11"/>
    </row>
    <row r="17" spans="1:11" ht="84" customHeight="1" x14ac:dyDescent="0.25">
      <c r="A17" s="6" t="s">
        <v>8</v>
      </c>
      <c r="B17" s="19" t="s">
        <v>11</v>
      </c>
      <c r="C17" s="6"/>
      <c r="D17" s="6"/>
      <c r="E17" s="19" t="s">
        <v>11</v>
      </c>
      <c r="F17" s="6"/>
      <c r="G17" s="6"/>
      <c r="H17" s="19" t="s">
        <v>11</v>
      </c>
      <c r="I17" s="19"/>
      <c r="J17" s="19"/>
      <c r="K17" s="19" t="s">
        <v>11</v>
      </c>
    </row>
  </sheetData>
  <mergeCells count="7">
    <mergeCell ref="A7:K7"/>
    <mergeCell ref="I1:K1"/>
    <mergeCell ref="I2:K2"/>
    <mergeCell ref="I3:K3"/>
    <mergeCell ref="I4:K4"/>
    <mergeCell ref="I5:K5"/>
    <mergeCell ref="B6:D6"/>
  </mergeCells>
  <pageMargins left="0.70866141732283472" right="0.70866141732283472" top="0.74803149606299213" bottom="0.74803149606299213" header="0.31496062992125984" footer="0.31496062992125984"/>
  <pageSetup paperSize="9" scale="60" orientation="landscape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2024-11-06T11:07:01Z</dcterms:modified>
</cp:coreProperties>
</file>